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5CC19B6-121B-4F74-AA4A-A9D4B48BA1A0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19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4" l="1"/>
  <c r="Q7" i="14"/>
  <c r="Q6" i="14"/>
  <c r="Q4" i="14"/>
  <c r="Q3" i="14"/>
  <c r="Q8" i="13"/>
  <c r="Q7" i="13"/>
  <c r="Q6" i="13"/>
  <c r="M10" i="13"/>
  <c r="M9" i="13"/>
  <c r="Q4" i="13"/>
  <c r="Q3" i="13"/>
  <c r="J5" i="19"/>
  <c r="J5" i="18"/>
  <c r="J5" i="17"/>
  <c r="J5" i="16"/>
  <c r="J5" i="15"/>
  <c r="AC2" i="19" l="1"/>
  <c r="AC2" i="18"/>
  <c r="AC2" i="17"/>
  <c r="AC2" i="16"/>
  <c r="AC2" i="15"/>
  <c r="AC2" i="14"/>
  <c r="AC2" i="13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9" l="1"/>
  <c r="J36" i="19" s="1"/>
  <c r="F37" i="18"/>
  <c r="F37" i="17"/>
  <c r="J4" i="17" s="1"/>
  <c r="F37" i="16"/>
  <c r="J4" i="16" s="1"/>
  <c r="F37" i="15"/>
  <c r="J4" i="15" s="1"/>
  <c r="F37" i="14"/>
  <c r="J36" i="14" s="1"/>
  <c r="F37" i="13"/>
  <c r="J4" i="19"/>
  <c r="J36" i="18"/>
  <c r="J4" i="18"/>
  <c r="J36" i="17"/>
  <c r="J36" i="16"/>
  <c r="J4" i="13" l="1"/>
  <c r="J5" i="13" s="1"/>
  <c r="J36" i="13"/>
  <c r="L36" i="16"/>
  <c r="J36" i="15"/>
  <c r="J4" i="14"/>
  <c r="J5" i="14" s="1"/>
  <c r="L36" i="14" s="1"/>
  <c r="L36" i="19"/>
  <c r="L36" i="18"/>
  <c r="L36" i="17"/>
  <c r="L36" i="15"/>
  <c r="L36" i="13" l="1"/>
  <c r="J35" i="13" l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<sst xmlns="http://schemas.openxmlformats.org/spreadsheetml/2006/main" count="317" uniqueCount="57">
  <si>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</si>
  <si>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</si>
  <si>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</si>
  <si>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</si>
  <si>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</si>
  <si>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</si>
  <si>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</si>
  <si>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</si>
  <si>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</si>
  <si>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</si>
  <si>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</si>
  <si>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</si>
  <si>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</si>
  <si>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</si>
  <si>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</si>
  <si>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</si>
  <si>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</si>
  <si>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</si>
  <si>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</si>
  <si>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</si>
  <si>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</si>
  <si>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</si>
  <si>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</si>
  <si>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</si>
  <si>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</si>
  <si>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</si>
  <si>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</si>
  <si>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</si>
  <si>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</si>
  <si>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</si>
  <si>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</si>
  <si>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</si>
  <si>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</si>
  <si>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CEVRİYE BÜLBÜL</t>
  </si>
  <si>
    <t>Satış</t>
  </si>
  <si>
    <t>AKPRO SÜT ÖZEL - 2</t>
  </si>
  <si>
    <t>AD</t>
  </si>
  <si>
    <t>GOLD MISIR FLAKE</t>
  </si>
  <si>
    <t>YM2</t>
  </si>
  <si>
    <t>Haziran Sütünden kesilecek</t>
  </si>
  <si>
    <t xml:space="preserve">Ramazan Erten Ve Lokman Ünlü Bilgisi </t>
  </si>
  <si>
    <t>Dahilinde Fiyatı 16 tl</t>
  </si>
  <si>
    <t>Su 4 lt</t>
  </si>
  <si>
    <t>Hortum 7 Metre Tes.Tar.01/06</t>
  </si>
  <si>
    <t>Yağ(3 3,2 2,8 2,8)</t>
  </si>
  <si>
    <t>Akpro Süt Özel 60 Ad.</t>
  </si>
  <si>
    <t>Gold Mısır Flake 20 Ad.</t>
  </si>
  <si>
    <t>HAZİRAN SÜTÜNE YAZILDI</t>
  </si>
  <si>
    <t>01-07 Arası Yağ (2,0)  0,50 TL</t>
  </si>
  <si>
    <t>V.EYYÜP AĞA</t>
  </si>
  <si>
    <t>AKPRO BUZAĞI - 2</t>
  </si>
  <si>
    <t>Temmuz Sütünden Kesilecek</t>
  </si>
  <si>
    <t>Akpro Buz.Yemi 2 Ad.</t>
  </si>
  <si>
    <t>Mısır Flake 20 Ad.</t>
  </si>
  <si>
    <t>TEMMUZ SÜTÜNE YAZILDI</t>
  </si>
  <si>
    <t>Su 20 lt</t>
  </si>
  <si>
    <t>22-31 Arası Yağ (1,7) 0,25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</si>
</sst>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2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9" fontId="2" fillId="0" borderId="9" xfId="211" applyNumberFormat="1" applyBorder="1" applyAlignment="1">
      <alignment horizontal="left"/>
    </xf>
    <xf numFmtId="0" fontId="2" fillId="0" borderId="0" xfId="211"/>
    <xf numFmtId="169" fontId="2" fillId="0" borderId="0" xfId="211" applyNumberFormat="1" applyAlignment="1">
      <alignment horizontal="left"/>
    </xf>
    <xf numFmtId="167" fontId="2" fillId="0" borderId="0" xfId="211" applyNumberFormat="1" applyAlignment="1">
      <alignment horizontal="right"/>
    </xf>
    <xf numFmtId="49" fontId="2" fillId="0" borderId="0" xfId="211" applyNumberFormat="1" applyAlignment="1">
      <alignment horizontal="left"/>
    </xf>
    <xf numFmtId="168" fontId="2" fillId="0" borderId="0" xfId="211" applyNumberFormat="1" applyAlignment="1">
      <alignment horizontal="right"/>
    </xf>
    <xf numFmtId="4" fontId="2" fillId="0" borderId="0" xfId="211" applyNumberFormat="1" applyAlignment="1">
      <alignment horizontal="right"/>
    </xf>
    <xf numFmtId="3" fontId="2" fillId="0" borderId="0" xfId="211" applyNumberFormat="1"/>
    <xf numFmtId="14" fontId="0" fillId="0" borderId="0" xfId="0" applyNumberFormat="1"/>
    <xf numFmtId="169" fontId="2" fillId="2" borderId="9" xfId="211" applyNumberFormat="1" applyFill="1" applyBorder="1" applyAlignment="1">
      <alignment horizontal="left"/>
    </xf>
    <xf numFmtId="14" fontId="0" fillId="2" borderId="9" xfId="0" applyNumberFormat="1" applyFill="1" applyBorder="1"/>
    <xf numFmtId="167" fontId="2" fillId="2" borderId="9" xfId="211" applyNumberFormat="1" applyFill="1" applyBorder="1" applyAlignment="1">
      <alignment horizontal="right"/>
    </xf>
    <xf numFmtId="49" fontId="2" fillId="2" borderId="9" xfId="211" applyNumberFormat="1" applyFill="1" applyBorder="1" applyAlignment="1">
      <alignment horizontal="left"/>
    </xf>
    <xf numFmtId="3" fontId="2" fillId="2" borderId="9" xfId="211" applyNumberFormat="1" applyFill="1" applyBorder="1"/>
    <xf numFmtId="168" fontId="2" fillId="2" borderId="9" xfId="211" applyNumberFormat="1" applyFill="1" applyBorder="1" applyAlignment="1">
      <alignment horizontal="right"/>
    </xf>
    <xf numFmtId="4" fontId="2" fillId="2" borderId="9" xfId="211" applyNumberFormat="1" applyFill="1" applyBorder="1" applyAlignment="1">
      <alignment horizontal="right"/>
    </xf>
    <xf numFmtId="0" fontId="2" fillId="2" borderId="9" xfId="211" applyFill="1" applyBorder="1"/>
    <xf numFmtId="0" fontId="0" fillId="34" borderId="9" xfId="0" applyFill="1" applyBorder="1"/>
    <xf numFmtId="2" fontId="0" fillId="34" borderId="9" xfId="0" applyNumberFormat="1" applyFill="1" applyBorder="1"/>
    <xf numFmtId="14" fontId="0" fillId="0" borderId="8" xfId="0" applyNumberFormat="1" applyBorder="1" applyAlignment="1">
      <alignment horizontal="left"/>
    </xf>
    <xf numFmtId="168" fontId="1" fillId="0" borderId="9" xfId="231" applyNumberFormat="1" applyBorder="1" applyAlignment="1">
      <alignment horizontal="right"/>
    </xf>
    <xf numFmtId="0" fontId="1" fillId="0" borderId="9" xfId="231" applyBorder="1"/>
    <xf numFmtId="4" fontId="1" fillId="0" borderId="9" xfId="231" applyNumberFormat="1" applyBorder="1" applyAlignment="1">
      <alignment horizontal="right"/>
    </xf>
    <xf numFmtId="3" fontId="1" fillId="0" borderId="9" xfId="231" applyNumberFormat="1" applyBorder="1"/>
    <xf numFmtId="49" fontId="1" fillId="0" borderId="9" xfId="231" applyNumberFormat="1" applyBorder="1" applyAlignment="1">
      <alignment horizontal="left"/>
    </xf>
    <xf numFmtId="167" fontId="1" fillId="0" borderId="9" xfId="231" applyNumberFormat="1" applyBorder="1" applyAlignment="1">
      <alignment horizontal="right"/>
    </xf>
    <xf numFmtId="14" fontId="0" fillId="0" borderId="9" xfId="0" applyNumberFormat="1" applyBorder="1"/>
    <xf numFmtId="169" fontId="1" fillId="0" borderId="9" xfId="231" applyNumberFormat="1" applyBorder="1" applyAlignment="1">
      <alignment horizontal="left"/>
    </xf>
    <xf numFmtId="0" fontId="1" fillId="0" borderId="0" xfId="231"/>
    <xf numFmtId="169" fontId="1" fillId="0" borderId="0" xfId="231" applyNumberFormat="1" applyAlignment="1">
      <alignment horizontal="left"/>
    </xf>
    <xf numFmtId="167" fontId="1" fillId="0" borderId="0" xfId="231" applyNumberFormat="1" applyAlignment="1">
      <alignment horizontal="right"/>
    </xf>
    <xf numFmtId="49" fontId="1" fillId="0" borderId="0" xfId="231" applyNumberFormat="1" applyAlignment="1">
      <alignment horizontal="left"/>
    </xf>
    <xf numFmtId="168" fontId="1" fillId="0" borderId="0" xfId="231" applyNumberFormat="1" applyAlignment="1">
      <alignment horizontal="right"/>
    </xf>
    <xf numFmtId="4" fontId="1" fillId="0" borderId="0" xfId="231" applyNumberFormat="1" applyAlignment="1">
      <alignment horizontal="right"/>
    </xf>
    <xf numFmtId="3" fontId="1" fillId="0" borderId="0" xfId="231" applyNumberFormat="1"/>
    <xf numFmtId="169" fontId="1" fillId="2" borderId="9" xfId="231" applyNumberFormat="1" applyFill="1" applyBorder="1" applyAlignment="1">
      <alignment horizontal="left"/>
    </xf>
    <xf numFmtId="167" fontId="1" fillId="2" borderId="9" xfId="231" applyNumberFormat="1" applyFill="1" applyBorder="1" applyAlignment="1">
      <alignment horizontal="right"/>
    </xf>
    <xf numFmtId="49" fontId="1" fillId="2" borderId="9" xfId="231" applyNumberFormat="1" applyFill="1" applyBorder="1" applyAlignment="1">
      <alignment horizontal="left"/>
    </xf>
    <xf numFmtId="3" fontId="1" fillId="2" borderId="9" xfId="231" applyNumberFormat="1" applyFill="1" applyBorder="1"/>
    <xf numFmtId="168" fontId="1" fillId="2" borderId="9" xfId="231" applyNumberFormat="1" applyFill="1" applyBorder="1" applyAlignment="1">
      <alignment horizontal="right"/>
    </xf>
    <xf numFmtId="4" fontId="1" fillId="2" borderId="9" xfId="231" applyNumberFormat="1" applyFill="1" applyBorder="1" applyAlignment="1">
      <alignment horizontal="right"/>
    </xf>
    <xf numFmtId="0" fontId="1" fillId="2" borderId="9" xfId="231" applyFill="1" applyBorder="1"/>
    <xf numFmtId="2" fontId="0" fillId="0" borderId="0" xfId="0" applyNumberFormat="1"/>
    <xf numFmtId="49" fontId="0" fillId="0" borderId="0" xfId="0" applyNumberFormat="1"/>
    <xf numFmtId="43" fontId="0" fillId="0" borderId="0" xfId="251" applyFont="1" applyFill="1"/>
    <xf numFmtId="49" fontId="0" fillId="0" borderId="0" xfId="0" applyNumberForma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2">
    <cellStyle name="%20 - Vurgu1" xfId="19" builtinId="30" customBuiltin="1"/>
    <cellStyle name="%20 - Vurgu1 10" xfId="213" xr:uid="{42F990DC-075A-4BAF-ADEE-F7AF1E286ABE}"/>
    <cellStyle name="%20 - Vurgu1 11" xfId="233" xr:uid="{7A9A6972-44DD-477E-BA43-DA97A27CE19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260C3E18-045A-49C1-9C27-A1206D071BA4}"/>
    <cellStyle name="%20 - Vurgu2 11" xfId="236" xr:uid="{D7E9C2D2-430B-4783-BC02-6DB23251533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08908B73-D88F-4AF6-8607-3384E4358EEF}"/>
    <cellStyle name="%20 - Vurgu3 11" xfId="239" xr:uid="{28F4A2D1-EFB3-4C97-BB59-BE95F0532D8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09AF4DA8-4AED-4F5F-AEFA-072CB99868EF}"/>
    <cellStyle name="%20 - Vurgu4 11" xfId="242" xr:uid="{F2AE9E18-51DF-4C68-8D3B-5550CBD891C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C4918657-1087-43ED-B786-CCB36CD37639}"/>
    <cellStyle name="%20 - Vurgu5 11" xfId="245" xr:uid="{7322A903-FA9D-4248-8FA2-3326626CC32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0C70D6B7-F42C-4A97-A699-89506C1C55CA}"/>
    <cellStyle name="%20 - Vurgu6 11" xfId="248" xr:uid="{3A7A86BB-A6A5-47A3-98E8-B5DB6035AD7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AE8FDA98-9080-47FD-ABEC-E5F4FAF95207}"/>
    <cellStyle name="%40 - Vurgu1 11" xfId="234" xr:uid="{E82F5579-0BE2-4C56-B36B-51F6ADCEB72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07ECD959-A30F-4F97-8CD0-198D94CEC788}"/>
    <cellStyle name="%40 - Vurgu2 11" xfId="237" xr:uid="{A907B232-5957-4393-92E2-58CFE737951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55F24F34-258F-4F75-8ADA-98E8D3196E20}"/>
    <cellStyle name="%40 - Vurgu3 11" xfId="240" xr:uid="{12834515-BEEA-4F43-A944-C25F3C6E9A9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903B923A-915C-41C3-927C-62BE341703C0}"/>
    <cellStyle name="%40 - Vurgu4 11" xfId="243" xr:uid="{9843AE67-35DF-45EC-8368-D55B21C8FF2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1E7A1816-7FB3-48E6-ACA1-8A3D7C2A333F}"/>
    <cellStyle name="%40 - Vurgu5 11" xfId="246" xr:uid="{309699C8-A21A-43BB-9DA2-7BB277DA773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DF4C8179-97F5-4B49-A24B-9A79CEE0272B}"/>
    <cellStyle name="%40 - Vurgu6 11" xfId="249" xr:uid="{E34E281B-0CF9-4BC3-B55C-E276493BB2C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D3BD7736-1737-4605-A8B3-24B48D7DB4F4}"/>
    <cellStyle name="%60 - Vurgu1 11" xfId="235" xr:uid="{F431E220-726A-4B64-9097-D7F5CC24F19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372B14F3-A442-47E0-AE0A-249079D0EA35}"/>
    <cellStyle name="%60 - Vurgu2 11" xfId="238" xr:uid="{A6C9B1E3-6971-41C8-B1D0-BB1D5AC2933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9B13910E-338F-467E-8393-3D30161FE129}"/>
    <cellStyle name="%60 - Vurgu3 11" xfId="241" xr:uid="{892016AD-2382-4AD6-A19C-86937A5791E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1163239E-7843-4C79-A90D-02BFDC8BC744}"/>
    <cellStyle name="%60 - Vurgu4 11" xfId="244" xr:uid="{B667C72F-C497-4527-BFE9-726B3CE9F37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BE491204-020B-4563-88F0-6E6A96F3AD54}"/>
    <cellStyle name="%60 - Vurgu5 11" xfId="247" xr:uid="{F0FEABB7-1AF5-4EA3-9FF2-19144810E59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6DF08182-6C1D-458D-9A14-EC41AB1C929F}"/>
    <cellStyle name="%60 - Vurgu6 11" xfId="250" xr:uid="{5974775B-1DF4-475A-841F-243B12A3344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2D9E8D77-F027-4A99-8925-D84EA4B5BBB8}"/>
    <cellStyle name="Normal 16" xfId="231" xr:uid="{FB1EE360-76C6-4BA6-A8C6-732C44C58642}"/>
    <cellStyle name="Normal 2" xfId="47" xr:uid="{5AA281CE-7654-48E3-B4A7-93E3DD1EC944}"/>
    <cellStyle name="Normal 23" xfId="210" xr:uid="{762D9956-ECDE-474B-99FD-DD208EED9755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19BE0BA7-CC67-4E7A-AD8A-9FD8E50F0C3B}"/>
    <cellStyle name="Not 13" xfId="232" xr:uid="{8D316BC8-D1FF-43E1-9068-6C949211614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33</v>
      </c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59880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>
        <v>45826</v>
      </c>
      <c r="P3" s="60">
        <v>45821</v>
      </c>
      <c r="Q3" s="13">
        <f>R3-P3</f>
        <v>17</v>
      </c>
      <c r="R3" s="61">
        <v>45838</v>
      </c>
      <c r="S3" s="13" t="s">
        <v>38</v>
      </c>
      <c r="T3" s="62">
        <v>183</v>
      </c>
      <c r="U3" s="63" t="s">
        <v>34</v>
      </c>
      <c r="V3" s="63" t="s">
        <v>35</v>
      </c>
      <c r="W3" s="64">
        <v>60</v>
      </c>
      <c r="X3" s="63" t="s">
        <v>36</v>
      </c>
      <c r="Y3" s="65">
        <v>695</v>
      </c>
      <c r="Z3" s="66">
        <v>41700</v>
      </c>
      <c r="AA3" s="67"/>
      <c r="AB3" s="66">
        <v>41700</v>
      </c>
      <c r="AC3" t="s">
        <v>39</v>
      </c>
    </row>
    <row r="4" spans="2:29" x14ac:dyDescent="0.25">
      <c r="B4" s="7">
        <v>45809</v>
      </c>
      <c r="C4" s="8">
        <v>184</v>
      </c>
      <c r="D4" s="9"/>
      <c r="E4" s="10">
        <v>16</v>
      </c>
      <c r="F4" s="33">
        <f>E4*C4</f>
        <v>2944</v>
      </c>
      <c r="G4" s="11"/>
      <c r="H4" s="12" t="s">
        <v>6</v>
      </c>
      <c r="I4" s="13">
        <v>0.01</v>
      </c>
      <c r="J4" s="14">
        <f>(F36+F37)*I4</f>
        <v>926.16</v>
      </c>
      <c r="L4" t="s">
        <v>40</v>
      </c>
      <c r="P4" s="60">
        <v>45821</v>
      </c>
      <c r="Q4" s="13">
        <f>R4-P4</f>
        <v>17</v>
      </c>
      <c r="R4" s="61">
        <v>45838</v>
      </c>
      <c r="S4" s="13" t="s">
        <v>38</v>
      </c>
      <c r="T4" s="62">
        <v>183</v>
      </c>
      <c r="U4" s="63" t="s">
        <v>34</v>
      </c>
      <c r="V4" s="63" t="s">
        <v>37</v>
      </c>
      <c r="W4" s="64">
        <v>20</v>
      </c>
      <c r="X4" s="63" t="s">
        <v>36</v>
      </c>
      <c r="Y4" s="65">
        <v>633.66336999999999</v>
      </c>
      <c r="Z4" s="66">
        <v>12673.27</v>
      </c>
      <c r="AA4" s="66">
        <v>126.73</v>
      </c>
      <c r="AB4" s="66">
        <v>12800</v>
      </c>
      <c r="AC4" t="s">
        <v>39</v>
      </c>
    </row>
    <row r="5" spans="2:29" x14ac:dyDescent="0.25">
      <c r="B5" s="7">
        <v>45810</v>
      </c>
      <c r="C5" s="8">
        <v>187.5</v>
      </c>
      <c r="D5" s="9"/>
      <c r="E5" s="10">
        <v>16</v>
      </c>
      <c r="F5" s="33">
        <f t="shared" ref="F5:F34" si="0">E5*C5</f>
        <v>3000</v>
      </c>
      <c r="G5" s="11"/>
      <c r="H5" s="12" t="s">
        <v>7</v>
      </c>
      <c r="I5" s="13">
        <v>1E-3</v>
      </c>
      <c r="J5" s="14">
        <f>(F36+F37-J4-J6)*I5</f>
        <v>89.837519999999998</v>
      </c>
      <c r="L5" t="s">
        <v>41</v>
      </c>
      <c r="P5" s="68"/>
      <c r="Q5" s="68"/>
      <c r="R5" s="68"/>
      <c r="S5" s="68"/>
      <c r="T5" s="68"/>
      <c r="U5" s="68"/>
      <c r="V5" s="68" t="s">
        <v>47</v>
      </c>
      <c r="W5" s="68"/>
      <c r="X5" s="68"/>
      <c r="Y5" s="68"/>
      <c r="Z5" s="68"/>
      <c r="AA5" s="68"/>
      <c r="AB5" s="69">
        <v>-54500</v>
      </c>
    </row>
    <row r="6" spans="2:29" x14ac:dyDescent="0.25">
      <c r="B6" s="7">
        <v>45811</v>
      </c>
      <c r="C6" s="8">
        <v>189</v>
      </c>
      <c r="D6" s="9"/>
      <c r="E6" s="10">
        <v>16</v>
      </c>
      <c r="F6" s="33">
        <f t="shared" si="0"/>
        <v>3024</v>
      </c>
      <c r="G6" s="11"/>
      <c r="H6" s="12" t="s">
        <v>8</v>
      </c>
      <c r="I6" s="13"/>
      <c r="J6" s="14">
        <v>1852.32</v>
      </c>
      <c r="P6" s="78">
        <v>45859</v>
      </c>
      <c r="Q6" s="17">
        <f>R6-P6</f>
        <v>10</v>
      </c>
      <c r="R6" s="77">
        <v>45869</v>
      </c>
      <c r="S6" s="17" t="s">
        <v>38</v>
      </c>
      <c r="T6" s="76">
        <v>236</v>
      </c>
      <c r="U6" s="75" t="s">
        <v>34</v>
      </c>
      <c r="V6" s="75" t="s">
        <v>50</v>
      </c>
      <c r="W6" s="74">
        <v>2</v>
      </c>
      <c r="X6" s="75" t="s">
        <v>36</v>
      </c>
      <c r="Y6" s="71">
        <v>740</v>
      </c>
      <c r="Z6" s="73">
        <v>1480</v>
      </c>
      <c r="AA6" s="72"/>
      <c r="AB6" s="73">
        <v>1480</v>
      </c>
      <c r="AC6" t="s">
        <v>51</v>
      </c>
    </row>
    <row r="7" spans="2:29" x14ac:dyDescent="0.25">
      <c r="B7" s="7">
        <v>45812</v>
      </c>
      <c r="C7" s="8">
        <v>204.5</v>
      </c>
      <c r="D7" s="9"/>
      <c r="E7" s="10">
        <v>16</v>
      </c>
      <c r="F7" s="33">
        <f t="shared" si="0"/>
        <v>3272</v>
      </c>
      <c r="G7" s="11"/>
      <c r="H7" s="12" t="s">
        <v>9</v>
      </c>
      <c r="I7" s="13"/>
      <c r="J7" s="14">
        <v>0</v>
      </c>
      <c r="P7" s="78">
        <v>45859</v>
      </c>
      <c r="Q7" s="17">
        <f>R7-P7</f>
        <v>10</v>
      </c>
      <c r="R7" s="77">
        <v>45869</v>
      </c>
      <c r="S7" s="17" t="s">
        <v>38</v>
      </c>
      <c r="T7" s="76">
        <v>236</v>
      </c>
      <c r="U7" s="75" t="s">
        <v>34</v>
      </c>
      <c r="V7" s="75" t="s">
        <v>35</v>
      </c>
      <c r="W7" s="74">
        <v>60</v>
      </c>
      <c r="X7" s="75" t="s">
        <v>36</v>
      </c>
      <c r="Y7" s="71">
        <v>750</v>
      </c>
      <c r="Z7" s="73">
        <v>45000</v>
      </c>
      <c r="AA7" s="72"/>
      <c r="AB7" s="73">
        <v>45000</v>
      </c>
      <c r="AC7" t="s">
        <v>51</v>
      </c>
    </row>
    <row r="8" spans="2:29" x14ac:dyDescent="0.25">
      <c r="B8" s="7">
        <v>45813</v>
      </c>
      <c r="C8" s="8">
        <v>193.5</v>
      </c>
      <c r="D8" s="9"/>
      <c r="E8" s="10">
        <v>16</v>
      </c>
      <c r="F8" s="33">
        <f t="shared" si="0"/>
        <v>3096</v>
      </c>
      <c r="G8" s="15">
        <v>45838</v>
      </c>
      <c r="H8" s="16" t="s">
        <v>42</v>
      </c>
      <c r="I8" s="17"/>
      <c r="J8" s="18">
        <v>64.003699999999995</v>
      </c>
      <c r="P8" s="78">
        <v>45859</v>
      </c>
      <c r="Q8" s="17">
        <f>R8-P8</f>
        <v>10</v>
      </c>
      <c r="R8" s="77">
        <v>45869</v>
      </c>
      <c r="S8" s="17" t="s">
        <v>38</v>
      </c>
      <c r="T8" s="76">
        <v>236</v>
      </c>
      <c r="U8" s="75" t="s">
        <v>34</v>
      </c>
      <c r="V8" s="75" t="s">
        <v>37</v>
      </c>
      <c r="W8" s="74">
        <v>20</v>
      </c>
      <c r="X8" s="75" t="s">
        <v>36</v>
      </c>
      <c r="Y8" s="71">
        <v>663.36634000000004</v>
      </c>
      <c r="Z8" s="73">
        <v>13267.33</v>
      </c>
      <c r="AA8" s="73">
        <v>132.66999999999999</v>
      </c>
      <c r="AB8" s="73">
        <v>13400</v>
      </c>
      <c r="AC8" t="s">
        <v>51</v>
      </c>
    </row>
    <row r="9" spans="2:29" x14ac:dyDescent="0.25">
      <c r="B9" s="7">
        <v>45814</v>
      </c>
      <c r="C9" s="8">
        <v>191.5</v>
      </c>
      <c r="D9" s="9"/>
      <c r="E9" s="10">
        <v>16</v>
      </c>
      <c r="F9" s="33">
        <f t="shared" si="0"/>
        <v>3064</v>
      </c>
      <c r="G9" s="15">
        <v>45838</v>
      </c>
      <c r="H9" s="16" t="s">
        <v>43</v>
      </c>
      <c r="I9" s="17"/>
      <c r="J9" s="18">
        <v>1050</v>
      </c>
      <c r="M9">
        <f>N9*1.01</f>
        <v>64.003699999999995</v>
      </c>
      <c r="N9">
        <v>63.37</v>
      </c>
    </row>
    <row r="10" spans="2:29" x14ac:dyDescent="0.25">
      <c r="B10" s="7">
        <v>45815</v>
      </c>
      <c r="C10" s="8">
        <v>201</v>
      </c>
      <c r="D10" s="9"/>
      <c r="E10" s="10">
        <v>16</v>
      </c>
      <c r="F10" s="33">
        <f t="shared" si="0"/>
        <v>3216</v>
      </c>
      <c r="G10" s="15">
        <v>45838</v>
      </c>
      <c r="H10" s="16" t="s">
        <v>44</v>
      </c>
      <c r="I10" s="17"/>
      <c r="J10" s="18">
        <v>1447.1</v>
      </c>
      <c r="M10">
        <f>N10*1.2</f>
        <v>1050</v>
      </c>
      <c r="N10">
        <v>875</v>
      </c>
    </row>
    <row r="11" spans="2:29" x14ac:dyDescent="0.25">
      <c r="B11" s="7">
        <v>45816</v>
      </c>
      <c r="C11" s="8">
        <v>190</v>
      </c>
      <c r="D11" s="9"/>
      <c r="E11" s="10">
        <v>16</v>
      </c>
      <c r="F11" s="33">
        <f t="shared" si="0"/>
        <v>3040</v>
      </c>
      <c r="G11" s="51">
        <v>45821</v>
      </c>
      <c r="H11" s="16" t="s">
        <v>45</v>
      </c>
      <c r="I11" s="17"/>
      <c r="J11" s="18">
        <v>41700</v>
      </c>
    </row>
    <row r="12" spans="2:29" x14ac:dyDescent="0.25">
      <c r="B12" s="7">
        <v>45817</v>
      </c>
      <c r="C12" s="8">
        <v>183</v>
      </c>
      <c r="D12" s="9"/>
      <c r="E12" s="10">
        <v>16</v>
      </c>
      <c r="F12" s="33">
        <f t="shared" si="0"/>
        <v>2928</v>
      </c>
      <c r="G12" s="51">
        <v>45821</v>
      </c>
      <c r="H12" s="16" t="s">
        <v>46</v>
      </c>
      <c r="I12" s="17"/>
      <c r="J12" s="18">
        <v>12800</v>
      </c>
    </row>
    <row r="13" spans="2:29" x14ac:dyDescent="0.25">
      <c r="B13" s="7">
        <v>45818</v>
      </c>
      <c r="C13" s="8">
        <v>193</v>
      </c>
      <c r="D13" s="9"/>
      <c r="E13" s="10">
        <v>16</v>
      </c>
      <c r="F13" s="33">
        <f t="shared" si="0"/>
        <v>3088</v>
      </c>
      <c r="G13" s="70">
        <v>45861</v>
      </c>
      <c r="H13" s="16" t="s">
        <v>49</v>
      </c>
      <c r="I13" s="17"/>
      <c r="J13" s="18">
        <v>32686.58</v>
      </c>
      <c r="P13" s="53"/>
      <c r="Q13" s="54"/>
      <c r="R13" s="55"/>
      <c r="S13" s="55"/>
      <c r="T13" s="58"/>
      <c r="U13" s="55"/>
      <c r="V13" s="56"/>
      <c r="W13" s="57"/>
      <c r="X13" s="52"/>
      <c r="Y13" s="57"/>
    </row>
    <row r="14" spans="2:29" x14ac:dyDescent="0.25">
      <c r="B14" s="7">
        <v>45819</v>
      </c>
      <c r="C14" s="8">
        <v>185.5</v>
      </c>
      <c r="D14" s="9"/>
      <c r="E14" s="10">
        <v>16</v>
      </c>
      <c r="F14" s="33">
        <f t="shared" si="0"/>
        <v>2968</v>
      </c>
      <c r="G14" s="19"/>
      <c r="H14" s="16"/>
      <c r="I14" s="17"/>
      <c r="J14" s="18"/>
      <c r="P14" s="80"/>
      <c r="Q14" s="81"/>
      <c r="R14" s="82"/>
      <c r="S14" s="82"/>
      <c r="T14" s="85"/>
      <c r="U14" s="82"/>
      <c r="V14" s="83"/>
      <c r="W14" s="84"/>
      <c r="X14" s="79"/>
      <c r="Y14" s="84"/>
    </row>
    <row r="15" spans="2:29" x14ac:dyDescent="0.25">
      <c r="B15" s="7">
        <v>45820</v>
      </c>
      <c r="C15" s="8">
        <v>184</v>
      </c>
      <c r="D15" s="9"/>
      <c r="E15" s="10">
        <v>16</v>
      </c>
      <c r="F15" s="33">
        <f t="shared" si="0"/>
        <v>2944</v>
      </c>
      <c r="G15" s="19"/>
      <c r="H15" s="16"/>
      <c r="I15" s="17"/>
      <c r="J15" s="18"/>
      <c r="P15" s="80"/>
      <c r="Q15" s="81"/>
      <c r="R15" s="82"/>
      <c r="S15" s="82"/>
      <c r="T15" s="85"/>
      <c r="U15" s="82"/>
      <c r="V15" s="83"/>
      <c r="W15" s="84"/>
      <c r="X15" s="79"/>
      <c r="Y15" s="84"/>
    </row>
    <row r="16" spans="2:29" x14ac:dyDescent="0.25">
      <c r="B16" s="7">
        <v>45821</v>
      </c>
      <c r="C16" s="8">
        <v>192</v>
      </c>
      <c r="D16" s="9"/>
      <c r="E16" s="10">
        <v>16</v>
      </c>
      <c r="F16" s="33">
        <f t="shared" si="0"/>
        <v>3072</v>
      </c>
      <c r="G16" s="19"/>
      <c r="H16" s="16"/>
      <c r="I16" s="17"/>
      <c r="J16" s="18"/>
      <c r="P16" s="80"/>
      <c r="Q16" s="81"/>
      <c r="R16" s="82"/>
      <c r="S16" s="82"/>
      <c r="T16" s="85"/>
      <c r="U16" s="82"/>
      <c r="V16" s="83"/>
      <c r="W16" s="84"/>
      <c r="X16" s="84"/>
      <c r="Y16" s="84"/>
    </row>
    <row r="17" spans="2:10" x14ac:dyDescent="0.25">
      <c r="B17" s="7">
        <v>45822</v>
      </c>
      <c r="C17" s="8">
        <v>187</v>
      </c>
      <c r="D17" s="9"/>
      <c r="E17" s="10">
        <v>16</v>
      </c>
      <c r="F17" s="33">
        <f t="shared" si="0"/>
        <v>2992</v>
      </c>
      <c r="G17" s="19"/>
      <c r="H17" s="16"/>
      <c r="I17" s="17"/>
      <c r="J17" s="18"/>
    </row>
    <row r="18" spans="2:10" x14ac:dyDescent="0.25">
      <c r="B18" s="7">
        <v>45823</v>
      </c>
      <c r="C18" s="8">
        <v>190.5</v>
      </c>
      <c r="D18" s="9"/>
      <c r="E18" s="10">
        <v>16</v>
      </c>
      <c r="F18" s="33">
        <f t="shared" si="0"/>
        <v>3048</v>
      </c>
      <c r="G18" s="19"/>
      <c r="H18" s="16"/>
      <c r="I18" s="17"/>
      <c r="J18" s="18"/>
    </row>
    <row r="19" spans="2:10" x14ac:dyDescent="0.25">
      <c r="B19" s="7">
        <v>45824</v>
      </c>
      <c r="C19" s="8">
        <v>201</v>
      </c>
      <c r="D19" s="9"/>
      <c r="E19" s="10">
        <v>16</v>
      </c>
      <c r="F19" s="33">
        <f t="shared" si="0"/>
        <v>3216</v>
      </c>
      <c r="G19" s="19"/>
      <c r="H19" s="16"/>
      <c r="I19" s="17"/>
      <c r="J19" s="18"/>
    </row>
    <row r="20" spans="2:10" x14ac:dyDescent="0.25">
      <c r="B20" s="7">
        <v>45825</v>
      </c>
      <c r="C20" s="8">
        <v>199.5</v>
      </c>
      <c r="D20" s="9"/>
      <c r="E20" s="10">
        <v>16</v>
      </c>
      <c r="F20" s="33">
        <f t="shared" si="0"/>
        <v>3192</v>
      </c>
      <c r="G20" s="19"/>
      <c r="H20" s="16"/>
      <c r="I20" s="17"/>
      <c r="J20" s="18"/>
    </row>
    <row r="21" spans="2:10" x14ac:dyDescent="0.25">
      <c r="B21" s="7">
        <v>45826</v>
      </c>
      <c r="C21" s="8">
        <v>205.5</v>
      </c>
      <c r="D21" s="9"/>
      <c r="E21" s="10">
        <v>16</v>
      </c>
      <c r="F21" s="33">
        <f t="shared" si="0"/>
        <v>3288</v>
      </c>
      <c r="G21" s="19"/>
      <c r="H21" s="16"/>
      <c r="I21" s="17"/>
      <c r="J21" s="18"/>
    </row>
    <row r="22" spans="2:10" x14ac:dyDescent="0.25">
      <c r="B22" s="7">
        <v>45827</v>
      </c>
      <c r="C22" s="8">
        <v>192</v>
      </c>
      <c r="D22" s="9"/>
      <c r="E22" s="10">
        <v>16</v>
      </c>
      <c r="F22" s="33">
        <f t="shared" si="0"/>
        <v>3072</v>
      </c>
      <c r="G22" s="19"/>
      <c r="H22" s="16"/>
      <c r="I22" s="17"/>
      <c r="J22" s="18"/>
    </row>
    <row r="23" spans="2:10" x14ac:dyDescent="0.25">
      <c r="B23" s="7">
        <v>45828</v>
      </c>
      <c r="C23" s="8">
        <v>198.5</v>
      </c>
      <c r="D23" s="9"/>
      <c r="E23" s="10">
        <v>16</v>
      </c>
      <c r="F23" s="33">
        <f t="shared" si="0"/>
        <v>3176</v>
      </c>
      <c r="G23" s="19"/>
      <c r="H23" s="16"/>
      <c r="I23" s="17"/>
      <c r="J23" s="18"/>
    </row>
    <row r="24" spans="2:10" x14ac:dyDescent="0.25">
      <c r="B24" s="7">
        <v>45829</v>
      </c>
      <c r="C24" s="8">
        <v>203</v>
      </c>
      <c r="D24" s="9"/>
      <c r="E24" s="10">
        <v>16</v>
      </c>
      <c r="F24" s="33">
        <f t="shared" si="0"/>
        <v>3248</v>
      </c>
      <c r="G24" s="19"/>
      <c r="H24" s="16"/>
      <c r="I24" s="17"/>
      <c r="J24" s="18"/>
    </row>
    <row r="25" spans="2:10" x14ac:dyDescent="0.25">
      <c r="B25" s="7">
        <v>45830</v>
      </c>
      <c r="C25" s="8">
        <v>195.5</v>
      </c>
      <c r="D25" s="9"/>
      <c r="E25" s="10">
        <v>16</v>
      </c>
      <c r="F25" s="33">
        <f t="shared" si="0"/>
        <v>3128</v>
      </c>
      <c r="G25" s="19"/>
      <c r="H25" s="16"/>
      <c r="I25" s="17"/>
      <c r="J25" s="18"/>
    </row>
    <row r="26" spans="2:10" x14ac:dyDescent="0.25">
      <c r="B26" s="7">
        <v>45831</v>
      </c>
      <c r="C26" s="8">
        <v>207</v>
      </c>
      <c r="D26" s="9"/>
      <c r="E26" s="10">
        <v>16</v>
      </c>
      <c r="F26" s="33">
        <f t="shared" si="0"/>
        <v>3312</v>
      </c>
      <c r="G26" s="19"/>
      <c r="H26" s="16"/>
      <c r="I26" s="17"/>
      <c r="J26" s="18"/>
    </row>
    <row r="27" spans="2:10" x14ac:dyDescent="0.25">
      <c r="B27" s="7">
        <v>45832</v>
      </c>
      <c r="C27" s="8">
        <v>189</v>
      </c>
      <c r="D27" s="9"/>
      <c r="E27" s="10">
        <v>16</v>
      </c>
      <c r="F27" s="33">
        <f t="shared" si="0"/>
        <v>3024</v>
      </c>
      <c r="G27" s="19"/>
      <c r="H27" s="16"/>
      <c r="I27" s="17"/>
      <c r="J27" s="18"/>
    </row>
    <row r="28" spans="2:10" x14ac:dyDescent="0.25">
      <c r="B28" s="7">
        <v>45833</v>
      </c>
      <c r="C28" s="8">
        <v>187.5</v>
      </c>
      <c r="D28" s="9"/>
      <c r="E28" s="10">
        <v>16</v>
      </c>
      <c r="F28" s="33">
        <f t="shared" si="0"/>
        <v>3000</v>
      </c>
      <c r="G28" s="19"/>
      <c r="H28" s="16"/>
      <c r="I28" s="17"/>
      <c r="J28" s="18"/>
    </row>
    <row r="29" spans="2:10" x14ac:dyDescent="0.25">
      <c r="B29" s="7">
        <v>45834</v>
      </c>
      <c r="C29" s="8">
        <v>179.5</v>
      </c>
      <c r="D29" s="9"/>
      <c r="E29" s="10">
        <v>16</v>
      </c>
      <c r="F29" s="33">
        <f t="shared" si="0"/>
        <v>2872</v>
      </c>
      <c r="G29" s="19"/>
      <c r="H29" s="16"/>
      <c r="I29" s="17"/>
      <c r="J29" s="18"/>
    </row>
    <row r="30" spans="2:10" x14ac:dyDescent="0.25">
      <c r="B30" s="7">
        <v>45835</v>
      </c>
      <c r="C30" s="8">
        <v>188</v>
      </c>
      <c r="D30" s="9"/>
      <c r="E30" s="10">
        <v>16</v>
      </c>
      <c r="F30" s="33">
        <f t="shared" si="0"/>
        <v>3008</v>
      </c>
      <c r="G30" s="19"/>
      <c r="H30" s="16"/>
      <c r="I30" s="17"/>
      <c r="J30" s="18"/>
    </row>
    <row r="31" spans="2:10" x14ac:dyDescent="0.25">
      <c r="B31" s="7">
        <v>45836</v>
      </c>
      <c r="C31" s="8">
        <v>199</v>
      </c>
      <c r="D31" s="9"/>
      <c r="E31" s="10">
        <v>16</v>
      </c>
      <c r="F31" s="33">
        <f t="shared" si="0"/>
        <v>3184</v>
      </c>
      <c r="G31" s="19"/>
      <c r="H31" s="16"/>
      <c r="I31" s="17"/>
      <c r="J31" s="18"/>
    </row>
    <row r="32" spans="2:10" x14ac:dyDescent="0.25">
      <c r="B32" s="7">
        <v>45837</v>
      </c>
      <c r="C32" s="8">
        <v>186.5</v>
      </c>
      <c r="D32" s="9"/>
      <c r="E32" s="10">
        <v>16</v>
      </c>
      <c r="F32" s="33">
        <f t="shared" si="0"/>
        <v>2984</v>
      </c>
      <c r="G32" s="19"/>
      <c r="H32" s="16"/>
      <c r="I32" s="17"/>
      <c r="J32" s="18"/>
    </row>
    <row r="33" spans="2:12" x14ac:dyDescent="0.25">
      <c r="B33" s="7">
        <v>45838</v>
      </c>
      <c r="C33" s="8">
        <v>201</v>
      </c>
      <c r="D33" s="9"/>
      <c r="E33" s="10">
        <v>16</v>
      </c>
      <c r="F33" s="33">
        <f t="shared" si="0"/>
        <v>3216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5788.5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92616.001220000006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92616</v>
      </c>
      <c r="L36" s="31">
        <f>J36-J4-J5-J6</f>
        <v>89747.682479999989</v>
      </c>
    </row>
    <row r="37" spans="2:12" x14ac:dyDescent="0.25">
      <c r="B37" s="26" t="s">
        <v>14</v>
      </c>
      <c r="C37" s="30">
        <f>C35</f>
        <v>5788.5</v>
      </c>
      <c r="D37" s="9">
        <f>D35/1.03</f>
        <v>0</v>
      </c>
      <c r="E37" s="10"/>
      <c r="F37" s="33">
        <f>SUM(F4:F36)</f>
        <v>92616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-1.2200000055599958E-3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tabSelected="1"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4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33</v>
      </c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0">
        <v>45821</v>
      </c>
      <c r="Q3" s="13">
        <f>R3-P3</f>
        <v>17</v>
      </c>
      <c r="R3" s="61">
        <v>45838</v>
      </c>
      <c r="S3" s="13" t="s">
        <v>38</v>
      </c>
      <c r="T3" s="62">
        <v>183</v>
      </c>
      <c r="U3" s="63" t="s">
        <v>34</v>
      </c>
      <c r="V3" s="63" t="s">
        <v>35</v>
      </c>
      <c r="W3" s="64">
        <v>60</v>
      </c>
      <c r="X3" s="63" t="s">
        <v>36</v>
      </c>
      <c r="Y3" s="65">
        <v>695</v>
      </c>
      <c r="Z3" s="66">
        <v>41700</v>
      </c>
      <c r="AA3" s="67"/>
      <c r="AB3" s="66">
        <v>41700</v>
      </c>
      <c r="AC3" t="s">
        <v>39</v>
      </c>
    </row>
    <row r="4" spans="2:29" x14ac:dyDescent="0.25">
      <c r="B4" s="7">
        <v>45839</v>
      </c>
      <c r="C4" s="8">
        <v>200</v>
      </c>
      <c r="D4" s="9"/>
      <c r="E4" s="10">
        <v>16</v>
      </c>
      <c r="F4" s="33">
        <f>E4*C4</f>
        <v>3200</v>
      </c>
      <c r="G4" s="11"/>
      <c r="H4" s="12" t="s">
        <v>6</v>
      </c>
      <c r="I4" s="13">
        <v>0.01</v>
      </c>
      <c r="J4" s="14">
        <f>(F36+F37)*I4</f>
        <v>1055.92</v>
      </c>
      <c r="P4" s="60">
        <v>45821</v>
      </c>
      <c r="Q4" s="13">
        <f>R4-P4</f>
        <v>17</v>
      </c>
      <c r="R4" s="61">
        <v>45838</v>
      </c>
      <c r="S4" s="13" t="s">
        <v>38</v>
      </c>
      <c r="T4" s="62">
        <v>183</v>
      </c>
      <c r="U4" s="63" t="s">
        <v>34</v>
      </c>
      <c r="V4" s="63" t="s">
        <v>37</v>
      </c>
      <c r="W4" s="64">
        <v>20</v>
      </c>
      <c r="X4" s="63" t="s">
        <v>36</v>
      </c>
      <c r="Y4" s="65">
        <v>633.66336999999999</v>
      </c>
      <c r="Z4" s="66">
        <v>12673.27</v>
      </c>
      <c r="AA4" s="66">
        <v>126.73</v>
      </c>
      <c r="AB4" s="66">
        <v>12800</v>
      </c>
      <c r="AC4" t="s">
        <v>39</v>
      </c>
    </row>
    <row r="5" spans="2:29" x14ac:dyDescent="0.25">
      <c r="B5" s="7">
        <v>45840</v>
      </c>
      <c r="C5" s="8">
        <v>199</v>
      </c>
      <c r="D5" s="9"/>
      <c r="E5" s="10">
        <v>16</v>
      </c>
      <c r="F5" s="33">
        <f t="shared" ref="F5:F34" si="0">E5*C5</f>
        <v>3184</v>
      </c>
      <c r="G5" s="11"/>
      <c r="H5" s="12" t="s">
        <v>7</v>
      </c>
      <c r="I5" s="13">
        <v>1E-3</v>
      </c>
      <c r="J5" s="14">
        <f>(F36+F37-J4-J6)*I5</f>
        <v>102.42424000000001</v>
      </c>
      <c r="P5" s="68"/>
      <c r="Q5" s="68"/>
      <c r="R5" s="68"/>
      <c r="S5" s="68"/>
      <c r="T5" s="68"/>
      <c r="U5" s="68"/>
      <c r="V5" s="68" t="s">
        <v>47</v>
      </c>
      <c r="W5" s="68"/>
      <c r="X5" s="68"/>
      <c r="Y5" s="68"/>
      <c r="Z5" s="68"/>
      <c r="AA5" s="68"/>
      <c r="AB5" s="69">
        <v>-54500</v>
      </c>
    </row>
    <row r="6" spans="2:29" x14ac:dyDescent="0.25">
      <c r="B6" s="7">
        <v>45841</v>
      </c>
      <c r="C6" s="8">
        <v>193</v>
      </c>
      <c r="D6" s="9"/>
      <c r="E6" s="10">
        <v>16</v>
      </c>
      <c r="F6" s="33">
        <f t="shared" si="0"/>
        <v>3088</v>
      </c>
      <c r="G6" s="11"/>
      <c r="H6" s="12" t="s">
        <v>8</v>
      </c>
      <c r="I6" s="13"/>
      <c r="J6" s="14">
        <v>2111.84</v>
      </c>
      <c r="P6" s="86">
        <v>45859</v>
      </c>
      <c r="Q6" s="13">
        <f>R6-P6</f>
        <v>10</v>
      </c>
      <c r="R6" s="61">
        <v>45869</v>
      </c>
      <c r="S6" s="13" t="s">
        <v>38</v>
      </c>
      <c r="T6" s="87">
        <v>236</v>
      </c>
      <c r="U6" s="88" t="s">
        <v>34</v>
      </c>
      <c r="V6" s="88" t="s">
        <v>50</v>
      </c>
      <c r="W6" s="89">
        <v>2</v>
      </c>
      <c r="X6" s="88" t="s">
        <v>36</v>
      </c>
      <c r="Y6" s="90">
        <v>740</v>
      </c>
      <c r="Z6" s="91">
        <v>1480</v>
      </c>
      <c r="AA6" s="92"/>
      <c r="AB6" s="91">
        <v>1480</v>
      </c>
      <c r="AC6" t="s">
        <v>51</v>
      </c>
    </row>
    <row r="7" spans="2:29" x14ac:dyDescent="0.25">
      <c r="B7" s="7">
        <v>45842</v>
      </c>
      <c r="C7" s="8">
        <v>209</v>
      </c>
      <c r="D7" s="9"/>
      <c r="E7" s="10">
        <v>16</v>
      </c>
      <c r="F7" s="33">
        <f t="shared" si="0"/>
        <v>3344</v>
      </c>
      <c r="G7" s="11"/>
      <c r="H7" s="12" t="s">
        <v>9</v>
      </c>
      <c r="I7" s="13"/>
      <c r="J7" s="14">
        <f>'HAZİRAN 2025'!J39*-1</f>
        <v>1.2200000055599958E-3</v>
      </c>
      <c r="P7" s="86">
        <v>45859</v>
      </c>
      <c r="Q7" s="13">
        <f>R7-P7</f>
        <v>10</v>
      </c>
      <c r="R7" s="61">
        <v>45869</v>
      </c>
      <c r="S7" s="13" t="s">
        <v>38</v>
      </c>
      <c r="T7" s="87">
        <v>236</v>
      </c>
      <c r="U7" s="88" t="s">
        <v>34</v>
      </c>
      <c r="V7" s="88" t="s">
        <v>35</v>
      </c>
      <c r="W7" s="89">
        <v>60</v>
      </c>
      <c r="X7" s="88" t="s">
        <v>36</v>
      </c>
      <c r="Y7" s="90">
        <v>750</v>
      </c>
      <c r="Z7" s="91">
        <v>45000</v>
      </c>
      <c r="AA7" s="92"/>
      <c r="AB7" s="91">
        <v>45000</v>
      </c>
      <c r="AC7" t="s">
        <v>51</v>
      </c>
    </row>
    <row r="8" spans="2:29" x14ac:dyDescent="0.25">
      <c r="B8" s="7">
        <v>45843</v>
      </c>
      <c r="C8" s="8">
        <v>194.5</v>
      </c>
      <c r="D8" s="9"/>
      <c r="E8" s="10">
        <v>16</v>
      </c>
      <c r="F8" s="33">
        <f t="shared" si="0"/>
        <v>3112</v>
      </c>
      <c r="G8" s="15" t="s">
        <v>48</v>
      </c>
      <c r="H8" s="16"/>
      <c r="I8" s="17"/>
      <c r="J8" s="18">
        <v>708</v>
      </c>
      <c r="P8" s="86">
        <v>45859</v>
      </c>
      <c r="Q8" s="13">
        <f>R8-P8</f>
        <v>10</v>
      </c>
      <c r="R8" s="61">
        <v>45869</v>
      </c>
      <c r="S8" s="13" t="s">
        <v>38</v>
      </c>
      <c r="T8" s="87">
        <v>236</v>
      </c>
      <c r="U8" s="88" t="s">
        <v>34</v>
      </c>
      <c r="V8" s="88" t="s">
        <v>37</v>
      </c>
      <c r="W8" s="89">
        <v>20</v>
      </c>
      <c r="X8" s="88" t="s">
        <v>36</v>
      </c>
      <c r="Y8" s="90">
        <v>663.36634000000004</v>
      </c>
      <c r="Z8" s="91">
        <v>13267.33</v>
      </c>
      <c r="AA8" s="91">
        <v>132.66999999999999</v>
      </c>
      <c r="AB8" s="91">
        <v>13400</v>
      </c>
      <c r="AC8" t="s">
        <v>51</v>
      </c>
    </row>
    <row r="9" spans="2:29" x14ac:dyDescent="0.25">
      <c r="B9" s="7">
        <v>45844</v>
      </c>
      <c r="C9" s="8">
        <v>196.5</v>
      </c>
      <c r="D9" s="9"/>
      <c r="E9" s="10">
        <v>16</v>
      </c>
      <c r="F9" s="33">
        <f t="shared" si="0"/>
        <v>3144</v>
      </c>
      <c r="G9" s="78">
        <v>45859</v>
      </c>
      <c r="H9" s="16" t="s">
        <v>52</v>
      </c>
      <c r="I9" s="17"/>
      <c r="J9" s="18">
        <v>1480</v>
      </c>
      <c r="P9" s="68"/>
      <c r="Q9" s="68"/>
      <c r="R9" s="68"/>
      <c r="S9" s="68"/>
      <c r="T9" s="68"/>
      <c r="U9" s="68"/>
      <c r="V9" s="68" t="s">
        <v>54</v>
      </c>
      <c r="W9" s="68"/>
      <c r="X9" s="68"/>
      <c r="Y9" s="68"/>
      <c r="Z9" s="68"/>
      <c r="AA9" s="68"/>
      <c r="AB9" s="69">
        <v>-59880</v>
      </c>
    </row>
    <row r="10" spans="2:29" x14ac:dyDescent="0.25">
      <c r="B10" s="7">
        <v>45845</v>
      </c>
      <c r="C10" s="8">
        <v>224</v>
      </c>
      <c r="D10" s="9"/>
      <c r="E10" s="10">
        <v>16</v>
      </c>
      <c r="F10" s="33">
        <f t="shared" si="0"/>
        <v>3584</v>
      </c>
      <c r="G10" s="78">
        <v>45859</v>
      </c>
      <c r="H10" s="16" t="s">
        <v>45</v>
      </c>
      <c r="I10" s="17"/>
      <c r="J10" s="18">
        <v>45000</v>
      </c>
    </row>
    <row r="11" spans="2:29" x14ac:dyDescent="0.25">
      <c r="B11" s="7">
        <v>45846</v>
      </c>
      <c r="C11" s="8">
        <v>216</v>
      </c>
      <c r="D11" s="9"/>
      <c r="E11" s="10">
        <v>16</v>
      </c>
      <c r="F11" s="33">
        <f t="shared" si="0"/>
        <v>3456</v>
      </c>
      <c r="G11" s="78">
        <v>45859</v>
      </c>
      <c r="H11" s="16" t="s">
        <v>53</v>
      </c>
      <c r="I11" s="17"/>
      <c r="J11" s="18">
        <v>13400</v>
      </c>
    </row>
    <row r="12" spans="2:29" x14ac:dyDescent="0.25">
      <c r="B12" s="7">
        <v>45847</v>
      </c>
      <c r="C12" s="8">
        <v>209</v>
      </c>
      <c r="D12" s="9"/>
      <c r="E12" s="10">
        <v>16</v>
      </c>
      <c r="F12" s="33">
        <f t="shared" si="0"/>
        <v>3344</v>
      </c>
      <c r="G12" s="15">
        <v>45869</v>
      </c>
      <c r="H12" s="94" t="s">
        <v>55</v>
      </c>
      <c r="I12" s="17"/>
      <c r="J12" s="18">
        <v>320</v>
      </c>
    </row>
    <row r="13" spans="2:29" x14ac:dyDescent="0.25">
      <c r="B13" s="7">
        <v>45848</v>
      </c>
      <c r="C13" s="8">
        <v>181</v>
      </c>
      <c r="D13" s="9"/>
      <c r="E13" s="10">
        <v>16</v>
      </c>
      <c r="F13" s="33">
        <f t="shared" si="0"/>
        <v>2896</v>
      </c>
      <c r="G13" s="15">
        <v>45869</v>
      </c>
      <c r="H13" s="96" t="s">
        <v>56</v>
      </c>
      <c r="I13" s="17"/>
      <c r="J13" s="18">
        <v>540.5</v>
      </c>
    </row>
    <row r="14" spans="2:29" x14ac:dyDescent="0.25">
      <c r="B14" s="7">
        <v>45849</v>
      </c>
      <c r="C14" s="8">
        <v>227</v>
      </c>
      <c r="D14" s="9"/>
      <c r="E14" s="10">
        <v>16</v>
      </c>
      <c r="F14" s="33">
        <f t="shared" si="0"/>
        <v>3632</v>
      </c>
      <c r="G14" s="15">
        <v>45898</v>
      </c>
      <c r="H14" s="16" t="s">
        <v>49</v>
      </c>
      <c r="I14" s="17"/>
      <c r="J14" s="18">
        <v>40873.31</v>
      </c>
    </row>
    <row r="15" spans="2:29" x14ac:dyDescent="0.25">
      <c r="B15" s="7">
        <v>45850</v>
      </c>
      <c r="C15" s="8">
        <v>225.5</v>
      </c>
      <c r="D15" s="9"/>
      <c r="E15" s="10">
        <v>16</v>
      </c>
      <c r="F15" s="33">
        <f t="shared" si="0"/>
        <v>3608</v>
      </c>
      <c r="G15" s="19"/>
      <c r="H15" s="16"/>
      <c r="I15" s="17"/>
      <c r="J15" s="18"/>
    </row>
    <row r="16" spans="2:29" x14ac:dyDescent="0.25">
      <c r="B16" s="7">
        <v>45851</v>
      </c>
      <c r="C16" s="8">
        <v>209</v>
      </c>
      <c r="D16" s="9"/>
      <c r="E16" s="10">
        <v>16</v>
      </c>
      <c r="F16" s="33">
        <f t="shared" si="0"/>
        <v>3344</v>
      </c>
      <c r="G16" s="19"/>
      <c r="H16" s="16"/>
      <c r="I16" s="17"/>
      <c r="J16" s="18"/>
    </row>
    <row r="17" spans="2:17" x14ac:dyDescent="0.25">
      <c r="B17" s="7">
        <v>45852</v>
      </c>
      <c r="C17" s="8">
        <v>228.5</v>
      </c>
      <c r="D17" s="9"/>
      <c r="E17" s="10">
        <v>16</v>
      </c>
      <c r="F17" s="33">
        <f t="shared" si="0"/>
        <v>3656</v>
      </c>
      <c r="G17" s="19"/>
      <c r="H17" s="16"/>
      <c r="I17" s="17"/>
      <c r="J17" s="18"/>
    </row>
    <row r="18" spans="2:17" x14ac:dyDescent="0.25">
      <c r="B18" s="7">
        <v>45853</v>
      </c>
      <c r="C18" s="8">
        <v>221.5</v>
      </c>
      <c r="D18" s="9"/>
      <c r="E18" s="10">
        <v>16</v>
      </c>
      <c r="F18" s="33">
        <f t="shared" si="0"/>
        <v>3544</v>
      </c>
      <c r="G18" s="19"/>
      <c r="H18" s="16"/>
      <c r="I18" s="17"/>
      <c r="J18" s="18"/>
    </row>
    <row r="19" spans="2:17" x14ac:dyDescent="0.25">
      <c r="B19" s="7">
        <v>45854</v>
      </c>
      <c r="C19" s="8">
        <v>208.5</v>
      </c>
      <c r="D19" s="9"/>
      <c r="E19" s="10">
        <v>16</v>
      </c>
      <c r="F19" s="33">
        <f t="shared" si="0"/>
        <v>3336</v>
      </c>
      <c r="G19" s="19"/>
      <c r="H19" s="16"/>
      <c r="I19" s="17"/>
      <c r="J19" s="18"/>
    </row>
    <row r="20" spans="2:17" x14ac:dyDescent="0.25">
      <c r="B20" s="7">
        <v>45855</v>
      </c>
      <c r="C20" s="8">
        <v>220</v>
      </c>
      <c r="D20" s="9"/>
      <c r="E20" s="10">
        <v>16</v>
      </c>
      <c r="F20" s="33">
        <f t="shared" si="0"/>
        <v>3520</v>
      </c>
      <c r="G20" s="19"/>
      <c r="H20" s="16"/>
      <c r="I20" s="17"/>
      <c r="J20" s="18"/>
      <c r="N20" s="93"/>
      <c r="O20" s="93"/>
      <c r="P20" s="93"/>
      <c r="Q20" s="94"/>
    </row>
    <row r="21" spans="2:17" x14ac:dyDescent="0.25">
      <c r="B21" s="7">
        <v>45856</v>
      </c>
      <c r="C21" s="8">
        <v>220</v>
      </c>
      <c r="D21" s="9"/>
      <c r="E21" s="10">
        <v>16</v>
      </c>
      <c r="F21" s="33">
        <f t="shared" si="0"/>
        <v>3520</v>
      </c>
      <c r="G21" s="19"/>
      <c r="H21" s="16"/>
      <c r="I21" s="17"/>
      <c r="J21" s="18"/>
    </row>
    <row r="22" spans="2:17" x14ac:dyDescent="0.25">
      <c r="B22" s="7">
        <v>45857</v>
      </c>
      <c r="C22" s="8">
        <v>223</v>
      </c>
      <c r="D22" s="9"/>
      <c r="E22" s="10">
        <v>16</v>
      </c>
      <c r="F22" s="33">
        <f t="shared" si="0"/>
        <v>3568</v>
      </c>
      <c r="G22" s="19"/>
      <c r="H22" s="16"/>
      <c r="I22" s="17"/>
      <c r="J22" s="18"/>
    </row>
    <row r="23" spans="2:17" x14ac:dyDescent="0.25">
      <c r="B23" s="7">
        <v>45858</v>
      </c>
      <c r="C23" s="8">
        <v>213</v>
      </c>
      <c r="D23" s="9"/>
      <c r="E23" s="10">
        <v>16</v>
      </c>
      <c r="F23" s="33">
        <f t="shared" si="0"/>
        <v>3408</v>
      </c>
      <c r="G23" s="19"/>
      <c r="H23" s="16"/>
      <c r="I23" s="17"/>
      <c r="J23" s="18"/>
      <c r="M23" s="95"/>
      <c r="N23" s="96"/>
    </row>
    <row r="24" spans="2:17" x14ac:dyDescent="0.25">
      <c r="B24" s="7">
        <v>45859</v>
      </c>
      <c r="C24" s="8">
        <v>219.5</v>
      </c>
      <c r="D24" s="9"/>
      <c r="E24" s="10">
        <v>16</v>
      </c>
      <c r="F24" s="33">
        <f t="shared" si="0"/>
        <v>3512</v>
      </c>
      <c r="G24" s="19"/>
      <c r="H24" s="16"/>
      <c r="I24" s="17"/>
      <c r="J24" s="18"/>
    </row>
    <row r="25" spans="2:17" x14ac:dyDescent="0.25">
      <c r="B25" s="7">
        <v>45860</v>
      </c>
      <c r="C25" s="8">
        <v>212.5</v>
      </c>
      <c r="D25" s="9"/>
      <c r="E25" s="10">
        <v>16</v>
      </c>
      <c r="F25" s="33">
        <f t="shared" si="0"/>
        <v>3400</v>
      </c>
      <c r="G25" s="19"/>
      <c r="H25" s="16"/>
      <c r="I25" s="17"/>
      <c r="J25" s="18"/>
    </row>
    <row r="26" spans="2:17" x14ac:dyDescent="0.25">
      <c r="B26" s="7">
        <v>45861</v>
      </c>
      <c r="C26" s="8">
        <v>207.5</v>
      </c>
      <c r="D26" s="9"/>
      <c r="E26" s="10">
        <v>16</v>
      </c>
      <c r="F26" s="33">
        <f t="shared" si="0"/>
        <v>3320</v>
      </c>
      <c r="G26" s="19"/>
      <c r="H26" s="16"/>
      <c r="I26" s="17"/>
      <c r="J26" s="18"/>
    </row>
    <row r="27" spans="2:17" x14ac:dyDescent="0.25">
      <c r="B27" s="7">
        <v>45862</v>
      </c>
      <c r="C27" s="8">
        <v>208.5</v>
      </c>
      <c r="D27" s="9"/>
      <c r="E27" s="10">
        <v>16</v>
      </c>
      <c r="F27" s="33">
        <f t="shared" si="0"/>
        <v>3336</v>
      </c>
      <c r="G27" s="19"/>
      <c r="H27" s="16"/>
      <c r="I27" s="17"/>
      <c r="J27" s="18"/>
    </row>
    <row r="28" spans="2:17" x14ac:dyDescent="0.25">
      <c r="B28" s="7">
        <v>45863</v>
      </c>
      <c r="C28" s="8">
        <v>224</v>
      </c>
      <c r="D28" s="9"/>
      <c r="E28" s="10">
        <v>16</v>
      </c>
      <c r="F28" s="33">
        <f t="shared" si="0"/>
        <v>3584</v>
      </c>
      <c r="G28" s="19"/>
      <c r="H28" s="16"/>
      <c r="I28" s="17"/>
      <c r="J28" s="18"/>
    </row>
    <row r="29" spans="2:17" x14ac:dyDescent="0.25">
      <c r="B29" s="7">
        <v>45864</v>
      </c>
      <c r="C29" s="8">
        <v>218.5</v>
      </c>
      <c r="D29" s="9"/>
      <c r="E29" s="10">
        <v>16</v>
      </c>
      <c r="F29" s="33">
        <f t="shared" si="0"/>
        <v>3496</v>
      </c>
      <c r="G29" s="19"/>
      <c r="H29" s="16"/>
      <c r="I29" s="17"/>
      <c r="J29" s="18"/>
    </row>
    <row r="30" spans="2:17" x14ac:dyDescent="0.25">
      <c r="B30" s="7">
        <v>45865</v>
      </c>
      <c r="C30" s="8">
        <v>214</v>
      </c>
      <c r="D30" s="9"/>
      <c r="E30" s="10">
        <v>16</v>
      </c>
      <c r="F30" s="33">
        <f t="shared" si="0"/>
        <v>3424</v>
      </c>
      <c r="G30" s="19"/>
      <c r="H30" s="16"/>
      <c r="I30" s="17"/>
      <c r="J30" s="18"/>
    </row>
    <row r="31" spans="2:17" x14ac:dyDescent="0.25">
      <c r="B31" s="7">
        <v>45866</v>
      </c>
      <c r="C31" s="8">
        <v>216</v>
      </c>
      <c r="D31" s="9"/>
      <c r="E31" s="10">
        <v>16</v>
      </c>
      <c r="F31" s="33">
        <f t="shared" si="0"/>
        <v>3456</v>
      </c>
      <c r="G31" s="19"/>
      <c r="H31" s="16"/>
      <c r="I31" s="17"/>
      <c r="J31" s="18"/>
    </row>
    <row r="32" spans="2:17" x14ac:dyDescent="0.25">
      <c r="B32" s="7">
        <v>45867</v>
      </c>
      <c r="C32" s="8">
        <v>227.5</v>
      </c>
      <c r="D32" s="9"/>
      <c r="E32" s="10">
        <v>16</v>
      </c>
      <c r="F32" s="33">
        <f t="shared" si="0"/>
        <v>3640</v>
      </c>
      <c r="G32" s="19"/>
      <c r="H32" s="16"/>
      <c r="I32" s="17"/>
      <c r="J32" s="18"/>
    </row>
    <row r="33" spans="2:13" x14ac:dyDescent="0.25">
      <c r="B33" s="7">
        <v>45868</v>
      </c>
      <c r="C33" s="8">
        <v>215.5</v>
      </c>
      <c r="D33" s="9"/>
      <c r="E33" s="10">
        <v>16</v>
      </c>
      <c r="F33" s="33">
        <f t="shared" si="0"/>
        <v>3448</v>
      </c>
      <c r="G33" s="19"/>
      <c r="H33" s="16"/>
      <c r="I33" s="17"/>
      <c r="J33" s="18"/>
    </row>
    <row r="34" spans="2:13" ht="15.75" thickBot="1" x14ac:dyDescent="0.3">
      <c r="B34" s="34">
        <v>45869</v>
      </c>
      <c r="C34" s="35">
        <v>218</v>
      </c>
      <c r="D34" s="36"/>
      <c r="E34" s="10">
        <v>16</v>
      </c>
      <c r="F34" s="38">
        <f t="shared" si="0"/>
        <v>3488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6599.5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105591.99546000001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105592</v>
      </c>
      <c r="L36" s="31">
        <f>J36-J4-J5-J6</f>
        <v>102321.81576000001</v>
      </c>
    </row>
    <row r="37" spans="2:13" x14ac:dyDescent="0.25">
      <c r="B37" s="26" t="s">
        <v>14</v>
      </c>
      <c r="C37" s="30">
        <f>C35</f>
        <v>6599.5</v>
      </c>
      <c r="D37" s="9">
        <f>D35/1.03</f>
        <v>0</v>
      </c>
      <c r="E37" s="10"/>
      <c r="F37" s="33">
        <f>SUM(F4:F36)</f>
        <v>105592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4.5399999944493175E-3</v>
      </c>
      <c r="L39" s="31"/>
      <c r="M39" s="31"/>
    </row>
    <row r="40" spans="2:13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3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33</v>
      </c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-4.5399999944493175E-3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-4.5399999944493175E-3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4.5399999944493175E-3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/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-4.5399999944493175E-3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-4.5399999944493175E-3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4.5399999944493175E-3</v>
      </c>
      <c r="M39" s="17"/>
      <c r="N39" s="40">
        <f>J39+N34</f>
        <v>4.5399999944493175E-3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  <c r="M40" s="17" t="s">
        <v>25</v>
      </c>
      <c r="N40" s="40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  <c r="M41" s="17" t="s">
        <v>32</v>
      </c>
      <c r="N41" s="40">
        <f>N40+N39</f>
        <v>4.5399999944493175E-3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/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-4.5399999944493175E-3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-4.5399999944493175E-3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4.5399999944493175E-3</v>
      </c>
      <c r="M39" s="17"/>
      <c r="N39" s="40">
        <f>J39+N34</f>
        <v>4.5399999944493175E-3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  <c r="M40" s="17" t="s">
        <v>25</v>
      </c>
      <c r="N40" s="40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  <c r="M41" s="17" t="s">
        <v>32</v>
      </c>
      <c r="N41" s="40">
        <f>N40+N39</f>
        <v>4.5399999944493175E-3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/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-4.5399999944493175E-3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-4.5399999944493175E-3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4.5399999944493175E-3</v>
      </c>
      <c r="M39" s="17"/>
      <c r="N39" s="40">
        <f>J39+N34</f>
        <v>4.5399999944493175E-3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  <c r="M40" s="17" t="s">
        <v>25</v>
      </c>
      <c r="N40" s="40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  <c r="M41" s="17" t="s">
        <v>32</v>
      </c>
      <c r="N41" s="40">
        <f>N40+N39</f>
        <v>4.5399999944493175E-3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/>
      <c r="C2" s="101"/>
      <c r="D2" s="101"/>
      <c r="E2" s="101"/>
      <c r="F2" s="101"/>
      <c r="G2" s="101"/>
      <c r="H2" s="101"/>
      <c r="I2" s="101"/>
      <c r="J2" s="10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-4.5399999944493175E-3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3" t="s">
        <v>11</v>
      </c>
      <c r="I35" s="103"/>
      <c r="J35" s="25">
        <f>SUM(J4:J34)</f>
        <v>-4.5399999944493175E-3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5" t="s">
        <v>16</v>
      </c>
      <c r="C39" s="106"/>
      <c r="D39" s="27"/>
      <c r="E39" s="37"/>
      <c r="F39" s="38"/>
      <c r="G39" s="28"/>
      <c r="H39" s="107" t="s">
        <v>17</v>
      </c>
      <c r="I39" s="107"/>
      <c r="J39" s="29">
        <f>J36+J37+J38-J35</f>
        <v>4.5399999944493175E-3</v>
      </c>
      <c r="M39" s="17"/>
      <c r="N39" s="40">
        <f>J39+N34</f>
        <v>4.5399999944493175E-3</v>
      </c>
    </row>
    <row r="40" spans="2:14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  <c r="M40" s="17" t="s">
        <v>25</v>
      </c>
      <c r="N40" s="40"/>
    </row>
    <row r="41" spans="2:14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  <c r="M41" s="17" t="s">
        <v>32</v>
      </c>
      <c r="N41" s="40">
        <f>N40+N39</f>
        <v>4.5399999944493175E-3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2025-08-09T07:11:58Z</cp:lastPrinted>
  <dcterms:created xsi:type="dcterms:W3CDTF">2015-06-05T18:19:34Z</dcterms:created>
  <dcterms:modified xsi:type="dcterms:W3CDTF">2025-08-29T11:56:28Z</dcterms:modified>
</cp:coreProperties>
</file>